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Dropbox (EinsteinMed)\Transferring\Papers\Lung Window Paper\=Nature Communications=\03 - Post Acceptance Edits\Source Data\"/>
    </mc:Choice>
  </mc:AlternateContent>
  <bookViews>
    <workbookView xWindow="0" yWindow="0" windowWidth="28800" windowHeight="14130"/>
  </bookViews>
  <sheets>
    <sheet name="Supp.Fig 1c" sheetId="2" r:id="rId1"/>
    <sheet name="Supp.Fig 1d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1" i="3" l="1"/>
  <c r="C16" i="3"/>
  <c r="H22" i="3" l="1"/>
  <c r="C17" i="3"/>
  <c r="C33" i="2"/>
  <c r="C32" i="2"/>
  <c r="C31" i="2"/>
  <c r="H23" i="3" l="1"/>
  <c r="C18" i="3"/>
  <c r="H33" i="2" l="1"/>
  <c r="H32" i="2"/>
  <c r="H31" i="2" l="1"/>
</calcChain>
</file>

<file path=xl/sharedStrings.xml><?xml version="1.0" encoding="utf-8"?>
<sst xmlns="http://schemas.openxmlformats.org/spreadsheetml/2006/main" count="81" uniqueCount="32">
  <si>
    <t>SD</t>
  </si>
  <si>
    <t xml:space="preserve">Average </t>
  </si>
  <si>
    <t>Time to move beyond a field of view</t>
  </si>
  <si>
    <t>Average Speed</t>
  </si>
  <si>
    <t>Intravascular TC - SM model</t>
  </si>
  <si>
    <t>Intravascular TC - EM model -</t>
  </si>
  <si>
    <t>SEM</t>
  </si>
  <si>
    <t xml:space="preserve">Supplementary Figure 1: Disseminated Tumor Cells Remain within an Imaging Field of View throughout an 8 hr Period. </t>
  </si>
  <si>
    <t>Tumor cells</t>
  </si>
  <si>
    <t>#1</t>
  </si>
  <si>
    <t>#2</t>
  </si>
  <si>
    <t>#3</t>
  </si>
  <si>
    <t>#4</t>
  </si>
  <si>
    <t>#5</t>
  </si>
  <si>
    <t>#6</t>
  </si>
  <si>
    <t>#7</t>
  </si>
  <si>
    <t>#8</t>
  </si>
  <si>
    <t>#9</t>
  </si>
  <si>
    <t>#10</t>
  </si>
  <si>
    <t>#11</t>
  </si>
  <si>
    <t>#12</t>
  </si>
  <si>
    <t>#13</t>
  </si>
  <si>
    <t>#14</t>
  </si>
  <si>
    <t>#15</t>
  </si>
  <si>
    <t>#16</t>
  </si>
  <si>
    <t>#17</t>
  </si>
  <si>
    <t>#18</t>
  </si>
  <si>
    <t>#19</t>
  </si>
  <si>
    <t>#20</t>
  </si>
  <si>
    <t>#21</t>
  </si>
  <si>
    <t>#22</t>
  </si>
  <si>
    <t>Extravascular 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</si>
</sst>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color rgb="FF0000CC"/>
      <name val="Calibri"/>
      <family val="2"/>
      <scheme val="minor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Border="1" applyAlignment="1">
      <alignment horizontal="center"/>
    </xf>
    <xf numFmtId="164" fontId="1" fillId="0" borderId="0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7" xfId="0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/>
    <xf numFmtId="0" fontId="0" fillId="0" borderId="0" xfId="0" applyBorder="1" applyAlignment="1"/>
    <xf numFmtId="0" fontId="0" fillId="0" borderId="0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164" fontId="1" fillId="0" borderId="0" xfId="0" applyNumberFormat="1" applyFont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0" fillId="0" borderId="0" xfId="0" applyFill="1" applyBorder="1"/>
    <xf numFmtId="164" fontId="1" fillId="0" borderId="0" xfId="0" applyNumberFormat="1" applyFont="1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37"/>
  <sheetViews>
    <sheetView tabSelected="1" zoomScale="70" zoomScaleNormal="70" workbookViewId="0"/>
  </sheetViews>
  <sheetFormatPr defaultRowHeight="15" x14ac:dyDescent="0.25"/>
  <cols>
    <col min="2" max="2" width="13.85546875" customWidth="1"/>
    <col min="3" max="3" width="21" customWidth="1"/>
    <col min="4" max="4" width="44.42578125" customWidth="1"/>
    <col min="5" max="5" width="42.5703125" bestFit="1" customWidth="1"/>
    <col min="7" max="7" width="15.85546875" customWidth="1"/>
    <col min="8" max="8" width="21" customWidth="1"/>
    <col min="9" max="9" width="53.7109375" customWidth="1"/>
    <col min="10" max="10" width="42.5703125" bestFit="1" customWidth="1"/>
  </cols>
  <sheetData>
    <row r="2" spans="2:12" x14ac:dyDescent="0.25">
      <c r="B2" s="33" t="s">
        <v>7</v>
      </c>
      <c r="C2" s="33"/>
      <c r="D2" s="33"/>
      <c r="E2" s="33"/>
      <c r="F2" s="33"/>
      <c r="G2" s="33"/>
      <c r="H2" s="33"/>
      <c r="I2" s="33"/>
      <c r="J2" s="33"/>
      <c r="K2" s="33"/>
      <c r="L2" s="33"/>
    </row>
    <row r="4" spans="2:12" x14ac:dyDescent="0.25">
      <c r="F4" s="1"/>
      <c r="G4" s="1"/>
    </row>
    <row r="5" spans="2:12" ht="18.75" x14ac:dyDescent="0.3">
      <c r="B5" s="32" t="s">
        <v>4</v>
      </c>
      <c r="C5" s="32"/>
      <c r="D5" s="32"/>
      <c r="E5" s="1"/>
      <c r="F5" s="1"/>
      <c r="G5" s="31" t="s">
        <v>5</v>
      </c>
      <c r="H5" s="31"/>
      <c r="I5" s="31"/>
    </row>
    <row r="6" spans="2:12" ht="15.75" thickBot="1" x14ac:dyDescent="0.3">
      <c r="B6" s="1"/>
      <c r="C6" s="1"/>
      <c r="D6" s="1"/>
      <c r="E6" s="1"/>
      <c r="F6" s="1"/>
      <c r="G6" s="1"/>
      <c r="H6" s="1"/>
      <c r="I6" s="1"/>
    </row>
    <row r="7" spans="2:12" ht="15.75" x14ac:dyDescent="0.25">
      <c r="B7" s="16" t="s">
        <v>8</v>
      </c>
      <c r="C7" s="19" t="s">
        <v>3</v>
      </c>
      <c r="D7" s="20" t="s">
        <v>2</v>
      </c>
      <c r="E7" s="14"/>
      <c r="F7" s="14"/>
      <c r="G7" s="21" t="s">
        <v>8</v>
      </c>
      <c r="H7" s="19" t="s">
        <v>3</v>
      </c>
      <c r="I7" s="20" t="s">
        <v>2</v>
      </c>
    </row>
    <row r="8" spans="2:12" x14ac:dyDescent="0.25">
      <c r="B8" s="17" t="s">
        <v>9</v>
      </c>
      <c r="C8" s="3">
        <v>0.35</v>
      </c>
      <c r="D8" s="4">
        <v>734</v>
      </c>
      <c r="E8" s="1"/>
      <c r="F8" s="1"/>
      <c r="G8" s="17" t="s">
        <v>9</v>
      </c>
      <c r="H8" s="3">
        <v>0.44</v>
      </c>
      <c r="I8" s="10">
        <v>646</v>
      </c>
    </row>
    <row r="9" spans="2:12" x14ac:dyDescent="0.25">
      <c r="B9" s="17" t="s">
        <v>10</v>
      </c>
      <c r="C9" s="3">
        <v>0.89</v>
      </c>
      <c r="D9" s="4">
        <v>286</v>
      </c>
      <c r="E9" s="1"/>
      <c r="F9" s="1"/>
      <c r="G9" s="17" t="s">
        <v>10</v>
      </c>
      <c r="H9" s="3">
        <v>0.31</v>
      </c>
      <c r="I9" s="4">
        <v>821</v>
      </c>
    </row>
    <row r="10" spans="2:12" x14ac:dyDescent="0.25">
      <c r="B10" s="17" t="s">
        <v>11</v>
      </c>
      <c r="C10" s="3">
        <v>1.02</v>
      </c>
      <c r="D10" s="4">
        <v>251</v>
      </c>
      <c r="E10" s="1"/>
      <c r="F10" s="1"/>
      <c r="G10" s="17" t="s">
        <v>11</v>
      </c>
      <c r="H10" s="3">
        <v>3.06</v>
      </c>
      <c r="I10" s="4">
        <v>83</v>
      </c>
    </row>
    <row r="11" spans="2:12" x14ac:dyDescent="0.25">
      <c r="B11" s="17" t="s">
        <v>12</v>
      </c>
      <c r="C11" s="3">
        <v>0.44</v>
      </c>
      <c r="D11" s="4">
        <v>585</v>
      </c>
      <c r="E11" s="1"/>
      <c r="F11" s="1"/>
      <c r="G11" s="17" t="s">
        <v>12</v>
      </c>
      <c r="H11" s="3">
        <v>3.78</v>
      </c>
      <c r="I11" s="4">
        <v>67</v>
      </c>
    </row>
    <row r="12" spans="2:12" x14ac:dyDescent="0.25">
      <c r="B12" s="17" t="s">
        <v>13</v>
      </c>
      <c r="C12" s="3">
        <v>3.37</v>
      </c>
      <c r="D12" s="4">
        <v>75</v>
      </c>
      <c r="E12" s="1"/>
      <c r="F12" s="1"/>
      <c r="G12" s="17" t="s">
        <v>13</v>
      </c>
      <c r="H12" s="3">
        <v>4.05</v>
      </c>
      <c r="I12" s="4">
        <v>63</v>
      </c>
    </row>
    <row r="13" spans="2:12" x14ac:dyDescent="0.25">
      <c r="B13" s="17" t="s">
        <v>14</v>
      </c>
      <c r="C13" s="3">
        <v>0.47</v>
      </c>
      <c r="D13" s="4">
        <v>550</v>
      </c>
      <c r="E13" s="1"/>
      <c r="F13" s="1"/>
      <c r="G13" s="17" t="s">
        <v>14</v>
      </c>
      <c r="H13" s="3">
        <v>0.7</v>
      </c>
      <c r="I13" s="4">
        <v>363</v>
      </c>
    </row>
    <row r="14" spans="2:12" x14ac:dyDescent="0.25">
      <c r="B14" s="17" t="s">
        <v>15</v>
      </c>
      <c r="C14" s="3">
        <v>0.98</v>
      </c>
      <c r="D14" s="4">
        <v>261</v>
      </c>
      <c r="E14" s="1"/>
      <c r="F14" s="1"/>
      <c r="G14" s="17" t="s">
        <v>15</v>
      </c>
      <c r="H14" s="3">
        <v>2.5</v>
      </c>
      <c r="I14" s="4">
        <v>102</v>
      </c>
    </row>
    <row r="15" spans="2:12" x14ac:dyDescent="0.25">
      <c r="B15" s="17" t="s">
        <v>16</v>
      </c>
      <c r="C15" s="3">
        <v>0.33</v>
      </c>
      <c r="D15" s="4">
        <v>767</v>
      </c>
      <c r="E15" s="1"/>
      <c r="F15" s="1"/>
      <c r="G15" s="17" t="s">
        <v>16</v>
      </c>
      <c r="H15" s="3">
        <v>0.53</v>
      </c>
      <c r="I15" s="4">
        <v>484</v>
      </c>
    </row>
    <row r="16" spans="2:12" x14ac:dyDescent="0.25">
      <c r="B16" s="17" t="s">
        <v>17</v>
      </c>
      <c r="C16" s="3">
        <v>1.59</v>
      </c>
      <c r="D16" s="4">
        <v>161</v>
      </c>
      <c r="E16" s="1"/>
      <c r="F16" s="1"/>
      <c r="G16" s="17" t="s">
        <v>17</v>
      </c>
      <c r="H16" s="3">
        <v>4.04</v>
      </c>
      <c r="I16" s="10">
        <v>63</v>
      </c>
    </row>
    <row r="17" spans="2:9" x14ac:dyDescent="0.25">
      <c r="B17" s="17" t="s">
        <v>18</v>
      </c>
      <c r="C17" s="3">
        <v>0.95</v>
      </c>
      <c r="D17" s="4">
        <v>270</v>
      </c>
      <c r="E17" s="1"/>
      <c r="F17" s="1"/>
      <c r="G17" s="17" t="s">
        <v>18</v>
      </c>
      <c r="H17" s="3">
        <v>0.12</v>
      </c>
      <c r="I17" s="4">
        <v>2223</v>
      </c>
    </row>
    <row r="18" spans="2:9" x14ac:dyDescent="0.25">
      <c r="B18" s="17" t="s">
        <v>19</v>
      </c>
      <c r="C18" s="3">
        <v>2.81</v>
      </c>
      <c r="D18" s="4">
        <v>91</v>
      </c>
      <c r="E18" s="1"/>
      <c r="F18" s="1"/>
      <c r="G18" s="17" t="s">
        <v>19</v>
      </c>
      <c r="H18" s="3">
        <v>0.27</v>
      </c>
      <c r="I18" s="4">
        <v>944</v>
      </c>
    </row>
    <row r="19" spans="2:9" x14ac:dyDescent="0.25">
      <c r="B19" s="7"/>
      <c r="C19" s="3"/>
      <c r="D19" s="4"/>
      <c r="E19" s="1"/>
      <c r="F19" s="1"/>
      <c r="G19" s="17" t="s">
        <v>20</v>
      </c>
      <c r="H19" s="3">
        <v>1.68</v>
      </c>
      <c r="I19" s="4">
        <v>152</v>
      </c>
    </row>
    <row r="20" spans="2:9" x14ac:dyDescent="0.25">
      <c r="B20" s="7"/>
      <c r="C20" s="3"/>
      <c r="D20" s="4"/>
      <c r="E20" s="1"/>
      <c r="F20" s="1"/>
      <c r="G20" s="17" t="s">
        <v>21</v>
      </c>
      <c r="H20" s="3">
        <v>2.7</v>
      </c>
      <c r="I20" s="4">
        <v>94</v>
      </c>
    </row>
    <row r="21" spans="2:9" x14ac:dyDescent="0.25">
      <c r="B21" s="7"/>
      <c r="C21" s="3"/>
      <c r="D21" s="4"/>
      <c r="E21" s="1"/>
      <c r="F21" s="1"/>
      <c r="G21" s="17" t="s">
        <v>22</v>
      </c>
      <c r="H21" s="3">
        <v>1.08</v>
      </c>
      <c r="I21" s="4">
        <v>236</v>
      </c>
    </row>
    <row r="22" spans="2:9" x14ac:dyDescent="0.25">
      <c r="B22" s="7"/>
      <c r="C22" s="3"/>
      <c r="D22" s="4"/>
      <c r="E22" s="1"/>
      <c r="F22" s="1"/>
      <c r="G22" s="17" t="s">
        <v>23</v>
      </c>
      <c r="H22" s="3">
        <v>1.78</v>
      </c>
      <c r="I22" s="4">
        <v>143</v>
      </c>
    </row>
    <row r="23" spans="2:9" x14ac:dyDescent="0.25">
      <c r="B23" s="7"/>
      <c r="C23" s="3"/>
      <c r="D23" s="4"/>
      <c r="E23" s="1"/>
      <c r="F23" s="1"/>
      <c r="G23" s="17" t="s">
        <v>24</v>
      </c>
      <c r="H23" s="3">
        <v>0.12</v>
      </c>
      <c r="I23" s="4">
        <v>2133</v>
      </c>
    </row>
    <row r="24" spans="2:9" x14ac:dyDescent="0.25">
      <c r="B24" s="7"/>
      <c r="C24" s="3"/>
      <c r="D24" s="4"/>
      <c r="E24" s="1"/>
      <c r="F24" s="1"/>
      <c r="G24" s="17" t="s">
        <v>25</v>
      </c>
      <c r="H24" s="3">
        <v>2.54</v>
      </c>
      <c r="I24" s="4">
        <v>100</v>
      </c>
    </row>
    <row r="25" spans="2:9" x14ac:dyDescent="0.25">
      <c r="B25" s="7"/>
      <c r="C25" s="3"/>
      <c r="D25" s="4"/>
      <c r="E25" s="1"/>
      <c r="F25" s="1"/>
      <c r="G25" s="17" t="s">
        <v>26</v>
      </c>
      <c r="H25" s="3">
        <v>2.69</v>
      </c>
      <c r="I25" s="4">
        <v>95</v>
      </c>
    </row>
    <row r="26" spans="2:9" x14ac:dyDescent="0.25">
      <c r="B26" s="7"/>
      <c r="C26" s="3"/>
      <c r="D26" s="4"/>
      <c r="E26" s="1"/>
      <c r="F26" s="1"/>
      <c r="G26" s="17" t="s">
        <v>27</v>
      </c>
      <c r="H26" s="3">
        <v>1.25</v>
      </c>
      <c r="I26" s="4">
        <v>205</v>
      </c>
    </row>
    <row r="27" spans="2:9" x14ac:dyDescent="0.25">
      <c r="B27" s="7"/>
      <c r="C27" s="3"/>
      <c r="D27" s="4"/>
      <c r="E27" s="1"/>
      <c r="F27" s="1"/>
      <c r="G27" s="17" t="s">
        <v>28</v>
      </c>
      <c r="H27" s="3">
        <v>2.06</v>
      </c>
      <c r="I27" s="4">
        <v>124</v>
      </c>
    </row>
    <row r="28" spans="2:9" x14ac:dyDescent="0.25">
      <c r="B28" s="7"/>
      <c r="C28" s="3"/>
      <c r="D28" s="4"/>
      <c r="E28" s="1"/>
      <c r="F28" s="1"/>
      <c r="G28" s="17" t="s">
        <v>29</v>
      </c>
      <c r="H28" s="3">
        <v>0.41</v>
      </c>
      <c r="I28" s="4">
        <v>629</v>
      </c>
    </row>
    <row r="29" spans="2:9" ht="15.75" thickBot="1" x14ac:dyDescent="0.3">
      <c r="B29" s="8"/>
      <c r="C29" s="5"/>
      <c r="D29" s="6"/>
      <c r="E29" s="1"/>
      <c r="F29" s="1"/>
      <c r="G29" s="18" t="s">
        <v>30</v>
      </c>
      <c r="H29" s="5">
        <v>1.76</v>
      </c>
      <c r="I29" s="6">
        <v>145</v>
      </c>
    </row>
    <row r="30" spans="2:9" x14ac:dyDescent="0.25">
      <c r="B30" s="1"/>
      <c r="C30" s="1"/>
      <c r="D30" s="1"/>
      <c r="E30" s="1"/>
      <c r="F30" s="1"/>
      <c r="G30" s="1"/>
      <c r="H30" s="1"/>
      <c r="I30" s="1"/>
    </row>
    <row r="31" spans="2:9" x14ac:dyDescent="0.25">
      <c r="B31" s="9" t="s">
        <v>1</v>
      </c>
      <c r="C31" s="2">
        <f>AVERAGE(C8:C18)</f>
        <v>1.2</v>
      </c>
      <c r="D31" s="2"/>
      <c r="E31" s="1"/>
      <c r="F31" s="1"/>
      <c r="G31" s="9" t="s">
        <v>1</v>
      </c>
      <c r="H31" s="2">
        <f>AVERAGE(H8:H29)</f>
        <v>1.7213636363636362</v>
      </c>
      <c r="I31" s="2"/>
    </row>
    <row r="32" spans="2:9" x14ac:dyDescent="0.25">
      <c r="B32" s="9" t="s">
        <v>0</v>
      </c>
      <c r="C32" s="2">
        <f>STDEV(C8:C18)</f>
        <v>1.0140216960203565</v>
      </c>
      <c r="D32" s="2"/>
      <c r="E32" s="1"/>
      <c r="F32" s="1"/>
      <c r="G32" s="9" t="s">
        <v>0</v>
      </c>
      <c r="H32" s="2">
        <f>STDEV(H8:H29)</f>
        <v>1.3057940312116809</v>
      </c>
      <c r="I32" s="2"/>
    </row>
    <row r="33" spans="2:12" x14ac:dyDescent="0.25">
      <c r="B33" s="9" t="s">
        <v>6</v>
      </c>
      <c r="C33" s="2">
        <f>STDEV(C8:C18)/COUNT(C8:C18)</f>
        <v>9.2183790547305133E-2</v>
      </c>
      <c r="D33" s="1"/>
      <c r="E33" s="1"/>
      <c r="F33" s="1"/>
      <c r="G33" s="9" t="s">
        <v>6</v>
      </c>
      <c r="H33" s="2">
        <f>STDEV(H8:H29)/COUNT(H8:H29)</f>
        <v>5.9354274145985493E-2</v>
      </c>
      <c r="I33" s="1"/>
      <c r="L33" s="1"/>
    </row>
    <row r="34" spans="2:12" x14ac:dyDescent="0.25">
      <c r="B34" s="12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2:12" x14ac:dyDescent="0.25">
      <c r="B35" s="12"/>
      <c r="C35" s="1"/>
      <c r="D35" s="1"/>
      <c r="E35" s="1"/>
      <c r="F35" s="1"/>
      <c r="G35" s="1"/>
      <c r="H35" s="1"/>
      <c r="I35" s="1"/>
      <c r="J35" s="1"/>
      <c r="K35" s="1"/>
      <c r="L35" s="1"/>
    </row>
    <row r="36" spans="2:12" x14ac:dyDescent="0.25">
      <c r="B36" s="12"/>
      <c r="C36" s="1"/>
      <c r="D36" s="1"/>
      <c r="E36" s="1"/>
      <c r="F36" s="1"/>
      <c r="G36" s="1"/>
      <c r="H36" s="1"/>
      <c r="I36" s="1"/>
      <c r="J36" s="1"/>
      <c r="K36" s="1"/>
      <c r="L36" s="1"/>
    </row>
    <row r="37" spans="2:12" x14ac:dyDescent="0.25">
      <c r="B37" s="12"/>
      <c r="C37" s="12"/>
      <c r="D37" s="12"/>
      <c r="E37" s="12"/>
      <c r="F37" s="12"/>
      <c r="G37" s="12"/>
      <c r="H37" s="12"/>
      <c r="I37" s="12"/>
      <c r="J37" s="12"/>
    </row>
  </sheetData>
  <mergeCells count="3">
    <mergeCell ref="G5:I5"/>
    <mergeCell ref="B5:D5"/>
    <mergeCell ref="B2:L2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23"/>
  <sheetViews>
    <sheetView zoomScale="70" zoomScaleNormal="70" workbookViewId="0"/>
  </sheetViews>
  <sheetFormatPr defaultRowHeight="15" x14ac:dyDescent="0.25"/>
  <cols>
    <col min="2" max="2" width="13.85546875" customWidth="1"/>
    <col min="3" max="3" width="21" customWidth="1"/>
    <col min="4" max="4" width="44.42578125" customWidth="1"/>
    <col min="5" max="5" width="42.5703125" bestFit="1" customWidth="1"/>
    <col min="7" max="7" width="15.85546875" customWidth="1"/>
    <col min="8" max="8" width="21" customWidth="1"/>
    <col min="9" max="9" width="53.7109375" customWidth="1"/>
    <col min="10" max="10" width="42.5703125" bestFit="1" customWidth="1"/>
  </cols>
  <sheetData>
    <row r="2" spans="2:12" x14ac:dyDescent="0.25">
      <c r="B2" s="33" t="s">
        <v>7</v>
      </c>
      <c r="C2" s="33"/>
      <c r="D2" s="33"/>
      <c r="E2" s="33"/>
      <c r="F2" s="33"/>
      <c r="G2" s="33"/>
      <c r="H2" s="33"/>
      <c r="I2" s="33"/>
      <c r="J2" s="33"/>
      <c r="K2" s="33"/>
      <c r="L2" s="33"/>
    </row>
    <row r="4" spans="2:12" x14ac:dyDescent="0.25">
      <c r="F4" s="1"/>
      <c r="G4" s="1"/>
    </row>
    <row r="5" spans="2:12" ht="18.75" x14ac:dyDescent="0.3">
      <c r="B5" s="32" t="s">
        <v>4</v>
      </c>
      <c r="C5" s="32"/>
      <c r="D5" s="32"/>
      <c r="E5" s="1"/>
      <c r="F5" s="1"/>
      <c r="G5" s="31" t="s">
        <v>5</v>
      </c>
      <c r="H5" s="31"/>
      <c r="I5" s="31"/>
    </row>
    <row r="6" spans="2:12" ht="15.75" thickBot="1" x14ac:dyDescent="0.3">
      <c r="B6" s="1"/>
      <c r="C6" s="1"/>
      <c r="D6" s="1"/>
      <c r="E6" s="1"/>
      <c r="F6" s="1"/>
      <c r="G6" s="1"/>
      <c r="H6" s="1"/>
      <c r="I6" s="1"/>
    </row>
    <row r="7" spans="2:12" ht="15.75" x14ac:dyDescent="0.25">
      <c r="B7" s="21" t="s">
        <v>8</v>
      </c>
      <c r="C7" s="26" t="s">
        <v>31</v>
      </c>
      <c r="D7" s="20" t="s">
        <v>2</v>
      </c>
      <c r="E7" s="14"/>
      <c r="F7" s="14"/>
      <c r="G7" s="21" t="s">
        <v>8</v>
      </c>
      <c r="H7" s="19" t="s">
        <v>3</v>
      </c>
      <c r="I7" s="20" t="s">
        <v>2</v>
      </c>
      <c r="J7" s="24"/>
    </row>
    <row r="8" spans="2:12" x14ac:dyDescent="0.25">
      <c r="B8" s="17" t="s">
        <v>9</v>
      </c>
      <c r="C8" s="3">
        <v>1.68</v>
      </c>
      <c r="D8" s="10">
        <v>152</v>
      </c>
      <c r="E8" s="14"/>
      <c r="F8" s="14"/>
      <c r="G8" s="28" t="s">
        <v>9</v>
      </c>
      <c r="H8" s="15">
        <v>6.94</v>
      </c>
      <c r="I8" s="10">
        <v>36</v>
      </c>
      <c r="J8" s="24"/>
    </row>
    <row r="9" spans="2:12" x14ac:dyDescent="0.25">
      <c r="B9" s="17" t="s">
        <v>10</v>
      </c>
      <c r="C9" s="3">
        <v>5.04</v>
      </c>
      <c r="D9" s="10">
        <v>50</v>
      </c>
      <c r="E9" s="14"/>
      <c r="F9" s="14"/>
      <c r="G9" s="28" t="s">
        <v>10</v>
      </c>
      <c r="H9" s="15">
        <v>2.0099999999999998</v>
      </c>
      <c r="I9" s="10">
        <v>127</v>
      </c>
      <c r="J9" s="24"/>
    </row>
    <row r="10" spans="2:12" x14ac:dyDescent="0.25">
      <c r="B10" s="17" t="s">
        <v>11</v>
      </c>
      <c r="C10" s="3">
        <v>1.8</v>
      </c>
      <c r="D10" s="10">
        <v>142</v>
      </c>
      <c r="E10" s="14"/>
      <c r="F10" s="14"/>
      <c r="G10" s="28" t="s">
        <v>11</v>
      </c>
      <c r="H10" s="15">
        <v>2.57</v>
      </c>
      <c r="I10" s="10">
        <v>99</v>
      </c>
      <c r="J10" s="24"/>
    </row>
    <row r="11" spans="2:12" x14ac:dyDescent="0.25">
      <c r="B11" s="17" t="s">
        <v>12</v>
      </c>
      <c r="C11" s="3">
        <v>3.5</v>
      </c>
      <c r="D11" s="10">
        <v>73</v>
      </c>
      <c r="E11" s="14"/>
      <c r="F11" s="14"/>
      <c r="G11" s="28" t="s">
        <v>12</v>
      </c>
      <c r="H11" s="15">
        <v>1.8</v>
      </c>
      <c r="I11" s="10">
        <v>142</v>
      </c>
      <c r="J11" s="24"/>
    </row>
    <row r="12" spans="2:12" x14ac:dyDescent="0.25">
      <c r="B12" s="17" t="s">
        <v>13</v>
      </c>
      <c r="C12" s="3">
        <v>0.55000000000000004</v>
      </c>
      <c r="D12" s="10">
        <v>467</v>
      </c>
      <c r="E12" s="14"/>
      <c r="F12" s="14"/>
      <c r="G12" s="28" t="s">
        <v>13</v>
      </c>
      <c r="H12" s="15">
        <v>2.34</v>
      </c>
      <c r="I12" s="10">
        <v>109</v>
      </c>
      <c r="J12" s="24"/>
    </row>
    <row r="13" spans="2:12" x14ac:dyDescent="0.25">
      <c r="B13" s="17" t="s">
        <v>14</v>
      </c>
      <c r="C13" s="3">
        <v>1.1299999999999999</v>
      </c>
      <c r="D13" s="10">
        <v>227</v>
      </c>
      <c r="E13" s="14"/>
      <c r="F13" s="14"/>
      <c r="G13" s="28" t="s">
        <v>14</v>
      </c>
      <c r="H13" s="15">
        <v>0.28000000000000003</v>
      </c>
      <c r="I13" s="10">
        <v>927</v>
      </c>
      <c r="J13" s="24"/>
    </row>
    <row r="14" spans="2:12" ht="15.75" thickBot="1" x14ac:dyDescent="0.3">
      <c r="B14" s="18" t="s">
        <v>15</v>
      </c>
      <c r="C14" s="5">
        <v>0.52</v>
      </c>
      <c r="D14" s="27">
        <v>493</v>
      </c>
      <c r="E14" s="14"/>
      <c r="F14" s="14"/>
      <c r="G14" s="28" t="s">
        <v>15</v>
      </c>
      <c r="H14" s="15">
        <v>0.22</v>
      </c>
      <c r="I14" s="10">
        <v>1183</v>
      </c>
      <c r="J14" s="24"/>
    </row>
    <row r="15" spans="2:12" x14ac:dyDescent="0.25">
      <c r="B15" s="1"/>
      <c r="C15" s="1"/>
      <c r="D15" s="14"/>
      <c r="E15" s="14"/>
      <c r="F15" s="14"/>
      <c r="G15" s="28" t="s">
        <v>16</v>
      </c>
      <c r="H15" s="15">
        <v>0.79</v>
      </c>
      <c r="I15" s="10">
        <v>323</v>
      </c>
      <c r="J15" s="24"/>
    </row>
    <row r="16" spans="2:12" x14ac:dyDescent="0.25">
      <c r="B16" s="9" t="s">
        <v>1</v>
      </c>
      <c r="C16" s="2">
        <f>AVERAGE(C8:C14)</f>
        <v>2.0314285714285711</v>
      </c>
      <c r="D16" s="14"/>
      <c r="E16" s="14"/>
      <c r="F16" s="14"/>
      <c r="G16" s="28" t="s">
        <v>17</v>
      </c>
      <c r="H16" s="15">
        <v>0.56000000000000005</v>
      </c>
      <c r="I16" s="10">
        <v>459</v>
      </c>
      <c r="J16" s="24"/>
    </row>
    <row r="17" spans="2:12" x14ac:dyDescent="0.25">
      <c r="B17" s="9" t="s">
        <v>0</v>
      </c>
      <c r="C17" s="2">
        <f>STDEV(C8:C14)</f>
        <v>1.6671775407499207</v>
      </c>
      <c r="D17" s="14"/>
      <c r="E17" s="14"/>
      <c r="F17" s="14"/>
      <c r="G17" s="28" t="s">
        <v>18</v>
      </c>
      <c r="H17" s="15">
        <v>0.19</v>
      </c>
      <c r="I17" s="10">
        <v>1358</v>
      </c>
      <c r="J17" s="24"/>
    </row>
    <row r="18" spans="2:12" ht="15.75" thickBot="1" x14ac:dyDescent="0.3">
      <c r="B18" s="9" t="s">
        <v>6</v>
      </c>
      <c r="C18" s="2">
        <f>STDEV(C8:C14)/COUNT(C8:C14)</f>
        <v>0.23816822010713154</v>
      </c>
      <c r="D18" s="14"/>
      <c r="E18" s="14"/>
      <c r="F18" s="14"/>
      <c r="G18" s="29" t="s">
        <v>19</v>
      </c>
      <c r="H18" s="30">
        <v>1.89</v>
      </c>
      <c r="I18" s="27">
        <v>135</v>
      </c>
      <c r="J18" s="24"/>
    </row>
    <row r="19" spans="2:12" x14ac:dyDescent="0.25">
      <c r="B19" s="1"/>
      <c r="C19" s="1"/>
      <c r="D19" s="14"/>
      <c r="E19" s="14"/>
      <c r="F19" s="14"/>
      <c r="G19" s="14"/>
      <c r="H19" s="14"/>
      <c r="I19" s="14"/>
      <c r="J19" s="24"/>
    </row>
    <row r="20" spans="2:12" x14ac:dyDescent="0.25">
      <c r="B20" s="13"/>
      <c r="C20" s="1"/>
      <c r="D20" s="14"/>
      <c r="E20" s="14"/>
      <c r="F20" s="14"/>
      <c r="G20" s="14"/>
      <c r="H20" s="14"/>
      <c r="I20" s="14"/>
      <c r="J20" s="14"/>
      <c r="K20" s="1"/>
      <c r="L20" s="1"/>
    </row>
    <row r="21" spans="2:12" x14ac:dyDescent="0.25">
      <c r="B21" s="12"/>
      <c r="C21" s="1"/>
      <c r="D21" s="14"/>
      <c r="E21" s="14"/>
      <c r="F21" s="14"/>
      <c r="G21" s="23" t="s">
        <v>1</v>
      </c>
      <c r="H21" s="25">
        <f>AVERAGE(H8:H18)</f>
        <v>1.780909090909091</v>
      </c>
      <c r="I21" s="25"/>
      <c r="J21" s="14"/>
      <c r="K21" s="1"/>
      <c r="L21" s="1"/>
    </row>
    <row r="22" spans="2:12" x14ac:dyDescent="0.25">
      <c r="B22" s="12"/>
      <c r="C22" s="1"/>
      <c r="D22" s="1"/>
      <c r="E22" s="1"/>
      <c r="F22" s="1"/>
      <c r="G22" s="9" t="s">
        <v>0</v>
      </c>
      <c r="H22" s="2">
        <f>STDEV(H8:H18)</f>
        <v>1.9315509547793686</v>
      </c>
      <c r="I22" s="2"/>
      <c r="J22" s="1"/>
      <c r="K22" s="1"/>
      <c r="L22" s="1"/>
    </row>
    <row r="23" spans="2:12" x14ac:dyDescent="0.25">
      <c r="B23" s="12"/>
      <c r="C23" s="12"/>
      <c r="D23" s="12"/>
      <c r="E23" s="12"/>
      <c r="F23" s="12"/>
      <c r="G23" s="11" t="s">
        <v>6</v>
      </c>
      <c r="H23" s="22">
        <f>STDEV(H8:H18)/COUNT(H8:H18)</f>
        <v>0.17559554134357896</v>
      </c>
      <c r="J23" s="12"/>
    </row>
  </sheetData>
  <mergeCells count="3">
    <mergeCell ref="B2:L2"/>
    <mergeCell ref="B5:D5"/>
    <mergeCell ref="G5:I5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Supp.Fig 1c</vt:lpstr>
      <vt:lpstr>Supp.Fig 1d</vt:lpstr>
    </vt:vector>
  </TitlesOfParts>
  <Company>Albert Einstein 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 Borriello</dc:creator>
  <cp:lastModifiedBy>Dave</cp:lastModifiedBy>
  <dcterms:created xsi:type="dcterms:W3CDTF">2020-03-03T20:48:28Z</dcterms:created>
  <dcterms:modified xsi:type="dcterms:W3CDTF">2021-12-16T02:13:50Z</dcterms:modified>
</cp:coreProperties>
</file>